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70-В\16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J33" i="1" l="1"/>
  <c r="K33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12" i="1"/>
  <c r="G33" i="1" l="1"/>
</calcChain>
</file>

<file path=xl/sharedStrings.xml><?xml version="1.0" encoding="utf-8"?>
<sst xmlns="http://schemas.openxmlformats.org/spreadsheetml/2006/main" count="131" uniqueCount="67">
  <si>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</si>
  <si>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</si>
  <si>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</si>
  <si>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</si>
  <si>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</si>
  <si>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</si>
  <si>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</si>
  <si>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</si>
  <si>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</si>
  <si>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</si>
  <si>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</si>
  <si>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</si>
  <si>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</si>
  <si>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</si>
  <si>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</si>
  <si>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</si>
  <si>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</si>
  <si>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</si>
  <si>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</si>
  <si>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</si>
  <si>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</si>
  <si>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</si>
  <si>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</si>
  <si>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</si>
  <si>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</si>
  <si>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Наименование лота:  "Кабель силовой ВБШвнг(A)- 348,00 м.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</si>
  <si>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НВЛ-2023/70-В</t>
    </r>
  </si>
  <si>
    <t>VNK1700003</t>
  </si>
  <si>
    <t>1185605</t>
  </si>
  <si>
    <t>VNK1700005</t>
  </si>
  <si>
    <t>2127457</t>
  </si>
  <si>
    <t>VNK1800002</t>
  </si>
  <si>
    <t>1167199</t>
  </si>
  <si>
    <t>VNK1800003</t>
  </si>
  <si>
    <t>1748741</t>
  </si>
  <si>
    <t>VNK2200002</t>
  </si>
  <si>
    <t>10054126</t>
  </si>
  <si>
    <t>VNK2200003</t>
  </si>
  <si>
    <t>2537727</t>
  </si>
  <si>
    <t>VNK2200004</t>
  </si>
  <si>
    <t>20040974</t>
  </si>
  <si>
    <t>VNK2200005</t>
  </si>
  <si>
    <t>10108692</t>
  </si>
  <si>
    <t>VNK2200006</t>
  </si>
  <si>
    <t>VNK2200009</t>
  </si>
  <si>
    <t>10002395</t>
  </si>
  <si>
    <t>VNK2200011</t>
  </si>
  <si>
    <t>VNK2200012</t>
  </si>
  <si>
    <t>2364081</t>
  </si>
  <si>
    <t>10028297</t>
  </si>
  <si>
    <t>VNK2200013</t>
  </si>
  <si>
    <t>VNK2200014</t>
  </si>
  <si>
    <t>VNK2300003</t>
  </si>
  <si>
    <t>2395674</t>
  </si>
  <si>
    <t>Кабель силовой ВБбШнг-ХЛ 5х70-1,0</t>
  </si>
  <si>
    <t>М</t>
  </si>
  <si>
    <t>Кабель силовой ВБВнг(А)-ХЛ 3х25мк-6,0</t>
  </si>
  <si>
    <t>Кабель силовой ВБбШвнг-ХЛ 5х25-0,66</t>
  </si>
  <si>
    <t>Кабель силовой ВВГнг 5х95-1,0</t>
  </si>
  <si>
    <t>Кабель силовой ВБШвнг(A) 5х50мк(N,PE)-0.66</t>
  </si>
  <si>
    <t>Кабель силовой ВБШвнг(A) 5х10ок(N,PE)-1</t>
  </si>
  <si>
    <t>Кабель силовой ВБВнг(A)-ХЛ 3х25мк/16-6</t>
  </si>
  <si>
    <t>Кабель силовой ВБВнг(A)-ХЛ 3х120мс-6</t>
  </si>
  <si>
    <t>Кабель силовой ВБШвнг(A) 4х6ок(N)-1</t>
  </si>
  <si>
    <t>Кабель силовой ВБШвнг(A)-ХЛ 3х6-0,66</t>
  </si>
  <si>
    <t>Кабель силовой ВБШвнг(A)-ХЛ 3х120мс-6</t>
  </si>
  <si>
    <t>Кабель силовой ВБШвнг(A) 3х1,5ок(N,PE)-0,66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</si>
</sst>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topLeftCell="A11" zoomScale="85" zoomScaleNormal="80" zoomScaleSheetLayoutView="85" workbookViewId="0">
      <selection activeCell="K33" sqref="K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23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54</v>
      </c>
      <c r="F12" s="25" t="s">
        <v>55</v>
      </c>
      <c r="G12" s="33">
        <v>14</v>
      </c>
      <c r="H12" s="32">
        <v>1108</v>
      </c>
      <c r="I12" s="27">
        <v>42795</v>
      </c>
      <c r="J12" s="65">
        <f>G12*H12</f>
        <v>15512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30</v>
      </c>
      <c r="E13" s="26" t="s">
        <v>56</v>
      </c>
      <c r="F13" s="25" t="s">
        <v>55</v>
      </c>
      <c r="G13" s="33">
        <v>16</v>
      </c>
      <c r="H13" s="32">
        <v>520</v>
      </c>
      <c r="I13" s="27">
        <v>42948</v>
      </c>
      <c r="J13" s="65">
        <f t="shared" ref="J13:J32" si="0">G13*H13</f>
        <v>8320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32</v>
      </c>
      <c r="E14" s="26" t="s">
        <v>57</v>
      </c>
      <c r="F14" s="25" t="s">
        <v>55</v>
      </c>
      <c r="G14" s="33">
        <v>12</v>
      </c>
      <c r="H14" s="32">
        <v>613.16999999999996</v>
      </c>
      <c r="I14" s="27">
        <v>40751</v>
      </c>
      <c r="J14" s="65">
        <f t="shared" si="0"/>
        <v>7358.0399999999991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34</v>
      </c>
      <c r="E15" s="26" t="s">
        <v>58</v>
      </c>
      <c r="F15" s="25" t="s">
        <v>55</v>
      </c>
      <c r="G15" s="33">
        <v>48</v>
      </c>
      <c r="H15" s="32">
        <v>1441</v>
      </c>
      <c r="I15" s="27">
        <v>43070</v>
      </c>
      <c r="J15" s="65">
        <f t="shared" si="0"/>
        <v>69168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35</v>
      </c>
      <c r="C16" s="25" t="s">
        <v>10</v>
      </c>
      <c r="D16" s="25" t="s">
        <v>36</v>
      </c>
      <c r="E16" s="26" t="s">
        <v>59</v>
      </c>
      <c r="F16" s="25" t="s">
        <v>55</v>
      </c>
      <c r="G16" s="33">
        <v>1</v>
      </c>
      <c r="H16" s="32">
        <v>1203</v>
      </c>
      <c r="I16" s="27">
        <v>44279</v>
      </c>
      <c r="J16" s="65">
        <f t="shared" si="0"/>
        <v>1203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37</v>
      </c>
      <c r="C17" s="25" t="s">
        <v>10</v>
      </c>
      <c r="D17" s="25" t="s">
        <v>38</v>
      </c>
      <c r="E17" s="26" t="s">
        <v>60</v>
      </c>
      <c r="F17" s="25" t="s">
        <v>55</v>
      </c>
      <c r="G17" s="33">
        <v>8</v>
      </c>
      <c r="H17" s="32">
        <v>291.74</v>
      </c>
      <c r="I17" s="27">
        <v>44279</v>
      </c>
      <c r="J17" s="65">
        <f t="shared" si="0"/>
        <v>2333.92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39</v>
      </c>
      <c r="C18" s="25" t="s">
        <v>10</v>
      </c>
      <c r="D18" s="25" t="s">
        <v>38</v>
      </c>
      <c r="E18" s="26" t="s">
        <v>60</v>
      </c>
      <c r="F18" s="25" t="s">
        <v>55</v>
      </c>
      <c r="G18" s="33">
        <v>24</v>
      </c>
      <c r="H18" s="32">
        <v>291.74</v>
      </c>
      <c r="I18" s="27">
        <v>44279</v>
      </c>
      <c r="J18" s="65">
        <f t="shared" si="0"/>
        <v>7001.76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36</v>
      </c>
      <c r="E19" s="26" t="s">
        <v>59</v>
      </c>
      <c r="F19" s="25" t="s">
        <v>55</v>
      </c>
      <c r="G19" s="33">
        <v>5</v>
      </c>
      <c r="H19" s="32">
        <v>1203</v>
      </c>
      <c r="I19" s="27">
        <v>44318</v>
      </c>
      <c r="J19" s="65">
        <f t="shared" si="0"/>
        <v>6015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39</v>
      </c>
      <c r="C20" s="25" t="s">
        <v>10</v>
      </c>
      <c r="D20" s="25" t="s">
        <v>36</v>
      </c>
      <c r="E20" s="26" t="s">
        <v>59</v>
      </c>
      <c r="F20" s="25" t="s">
        <v>55</v>
      </c>
      <c r="G20" s="33">
        <v>6</v>
      </c>
      <c r="H20" s="32">
        <v>1203</v>
      </c>
      <c r="I20" s="27">
        <v>44318</v>
      </c>
      <c r="J20" s="65">
        <f t="shared" si="0"/>
        <v>7218</v>
      </c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37</v>
      </c>
      <c r="C21" s="25" t="s">
        <v>10</v>
      </c>
      <c r="D21" s="25" t="s">
        <v>40</v>
      </c>
      <c r="E21" s="26" t="s">
        <v>61</v>
      </c>
      <c r="F21" s="25" t="s">
        <v>55</v>
      </c>
      <c r="G21" s="33">
        <v>11</v>
      </c>
      <c r="H21" s="32">
        <v>669.46</v>
      </c>
      <c r="I21" s="27">
        <v>44111</v>
      </c>
      <c r="J21" s="65">
        <f t="shared" si="0"/>
        <v>7364.06</v>
      </c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41</v>
      </c>
      <c r="C22" s="25" t="s">
        <v>10</v>
      </c>
      <c r="D22" s="25" t="s">
        <v>42</v>
      </c>
      <c r="E22" s="26" t="s">
        <v>62</v>
      </c>
      <c r="F22" s="25" t="s">
        <v>55</v>
      </c>
      <c r="G22" s="33">
        <v>9</v>
      </c>
      <c r="H22" s="32">
        <v>2039</v>
      </c>
      <c r="I22" s="27">
        <v>44477</v>
      </c>
      <c r="J22" s="65">
        <f t="shared" si="0"/>
        <v>18351</v>
      </c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43</v>
      </c>
      <c r="C23" s="25" t="s">
        <v>10</v>
      </c>
      <c r="D23" s="25" t="s">
        <v>42</v>
      </c>
      <c r="E23" s="26" t="s">
        <v>62</v>
      </c>
      <c r="F23" s="25" t="s">
        <v>55</v>
      </c>
      <c r="G23" s="33">
        <v>21</v>
      </c>
      <c r="H23" s="32">
        <v>2039</v>
      </c>
      <c r="I23" s="27">
        <v>44477</v>
      </c>
      <c r="J23" s="65">
        <f t="shared" si="0"/>
        <v>42819</v>
      </c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44</v>
      </c>
      <c r="C24" s="25" t="s">
        <v>10</v>
      </c>
      <c r="D24" s="25" t="s">
        <v>45</v>
      </c>
      <c r="E24" s="26" t="s">
        <v>63</v>
      </c>
      <c r="F24" s="25" t="s">
        <v>55</v>
      </c>
      <c r="G24" s="33">
        <v>50</v>
      </c>
      <c r="H24" s="32">
        <v>199.55</v>
      </c>
      <c r="I24" s="27">
        <v>44501</v>
      </c>
      <c r="J24" s="65">
        <f t="shared" si="0"/>
        <v>9977.5</v>
      </c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46</v>
      </c>
      <c r="C25" s="25" t="s">
        <v>10</v>
      </c>
      <c r="D25" s="25" t="s">
        <v>48</v>
      </c>
      <c r="E25" s="26" t="s">
        <v>64</v>
      </c>
      <c r="F25" s="25" t="s">
        <v>55</v>
      </c>
      <c r="G25" s="33">
        <v>12</v>
      </c>
      <c r="H25" s="32">
        <v>112.02</v>
      </c>
      <c r="I25" s="27">
        <v>44141</v>
      </c>
      <c r="J25" s="65">
        <f t="shared" si="0"/>
        <v>1344.24</v>
      </c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47</v>
      </c>
      <c r="C26" s="25" t="s">
        <v>10</v>
      </c>
      <c r="D26" s="25" t="s">
        <v>49</v>
      </c>
      <c r="E26" s="26" t="s">
        <v>65</v>
      </c>
      <c r="F26" s="25" t="s">
        <v>55</v>
      </c>
      <c r="G26" s="33">
        <v>27</v>
      </c>
      <c r="H26" s="32">
        <v>2327</v>
      </c>
      <c r="I26" s="27">
        <v>44166</v>
      </c>
      <c r="J26" s="65">
        <f t="shared" si="0"/>
        <v>62829</v>
      </c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47</v>
      </c>
      <c r="C27" s="25" t="s">
        <v>10</v>
      </c>
      <c r="D27" s="25" t="s">
        <v>48</v>
      </c>
      <c r="E27" s="26" t="s">
        <v>64</v>
      </c>
      <c r="F27" s="25" t="s">
        <v>55</v>
      </c>
      <c r="G27" s="33">
        <v>10</v>
      </c>
      <c r="H27" s="32">
        <v>112.02000000000001</v>
      </c>
      <c r="I27" s="27">
        <v>44141</v>
      </c>
      <c r="J27" s="65">
        <f t="shared" si="0"/>
        <v>1120.2</v>
      </c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50</v>
      </c>
      <c r="C28" s="25" t="s">
        <v>10</v>
      </c>
      <c r="D28" s="25" t="s">
        <v>49</v>
      </c>
      <c r="E28" s="26" t="s">
        <v>65</v>
      </c>
      <c r="F28" s="25" t="s">
        <v>55</v>
      </c>
      <c r="G28" s="33">
        <v>27</v>
      </c>
      <c r="H28" s="32">
        <v>2327</v>
      </c>
      <c r="I28" s="27">
        <v>44166</v>
      </c>
      <c r="J28" s="65">
        <f t="shared" si="0"/>
        <v>62829</v>
      </c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50</v>
      </c>
      <c r="C29" s="25" t="s">
        <v>10</v>
      </c>
      <c r="D29" s="25" t="s">
        <v>48</v>
      </c>
      <c r="E29" s="26" t="s">
        <v>64</v>
      </c>
      <c r="F29" s="25" t="s">
        <v>55</v>
      </c>
      <c r="G29" s="33">
        <v>9</v>
      </c>
      <c r="H29" s="32">
        <v>112.02</v>
      </c>
      <c r="I29" s="27">
        <v>44141</v>
      </c>
      <c r="J29" s="65">
        <f t="shared" si="0"/>
        <v>1008.18</v>
      </c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51</v>
      </c>
      <c r="C30" s="25" t="s">
        <v>10</v>
      </c>
      <c r="D30" s="25" t="s">
        <v>49</v>
      </c>
      <c r="E30" s="26" t="s">
        <v>65</v>
      </c>
      <c r="F30" s="25" t="s">
        <v>55</v>
      </c>
      <c r="G30" s="33">
        <v>20</v>
      </c>
      <c r="H30" s="32">
        <v>2327</v>
      </c>
      <c r="I30" s="27">
        <v>44147</v>
      </c>
      <c r="J30" s="65">
        <f t="shared" si="0"/>
        <v>46540</v>
      </c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51</v>
      </c>
      <c r="C31" s="25" t="s">
        <v>10</v>
      </c>
      <c r="D31" s="25" t="s">
        <v>48</v>
      </c>
      <c r="E31" s="26" t="s">
        <v>64</v>
      </c>
      <c r="F31" s="25" t="s">
        <v>55</v>
      </c>
      <c r="G31" s="33">
        <v>7</v>
      </c>
      <c r="H31" s="32">
        <v>112.02</v>
      </c>
      <c r="I31" s="27">
        <v>44141</v>
      </c>
      <c r="J31" s="65">
        <f t="shared" si="0"/>
        <v>784.14</v>
      </c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52</v>
      </c>
      <c r="C32" s="25" t="s">
        <v>10</v>
      </c>
      <c r="D32" s="25" t="s">
        <v>53</v>
      </c>
      <c r="E32" s="26" t="s">
        <v>66</v>
      </c>
      <c r="F32" s="25" t="s">
        <v>55</v>
      </c>
      <c r="G32" s="33">
        <v>11</v>
      </c>
      <c r="H32" s="32">
        <v>48.9</v>
      </c>
      <c r="I32" s="27">
        <v>44520</v>
      </c>
      <c r="J32" s="65">
        <f t="shared" si="0"/>
        <v>537.9</v>
      </c>
      <c r="K32" s="21"/>
      <c r="L32" s="21"/>
      <c r="M32" s="21"/>
      <c r="N32" s="21"/>
      <c r="O32" s="21"/>
      <c r="P32" s="21"/>
      <c r="Q32" s="21"/>
    </row>
    <row r="33" spans="1:17" s="4" customFormat="1" ht="15.75" x14ac:dyDescent="0.25">
      <c r="A33" s="53" t="s">
        <v>7</v>
      </c>
      <c r="B33" s="54"/>
      <c r="C33" s="54"/>
      <c r="D33" s="54"/>
      <c r="E33" s="55"/>
      <c r="F33" s="28"/>
      <c r="G33" s="29">
        <f>SUM(G12:G32)</f>
        <v>348</v>
      </c>
      <c r="H33" s="30"/>
      <c r="I33" s="31"/>
      <c r="J33" s="22">
        <f>SUM(J12:J32)</f>
        <v>379633.94000000006</v>
      </c>
      <c r="K33" s="21">
        <f>J33*1.2</f>
        <v>455560.72800000006</v>
      </c>
      <c r="L33" s="12"/>
      <c r="M33" s="12"/>
      <c r="N33" s="12"/>
      <c r="O33" s="12"/>
      <c r="P33" s="12"/>
      <c r="Q33" s="12"/>
    </row>
    <row r="34" spans="1:17" s="4" customFormat="1" x14ac:dyDescent="0.25">
      <c r="A34" s="42"/>
      <c r="B34" s="43"/>
      <c r="C34" s="43"/>
      <c r="D34" s="43"/>
      <c r="E34" s="43"/>
      <c r="F34" s="43"/>
      <c r="G34" s="43"/>
      <c r="H34" s="43"/>
      <c r="I34" s="44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8" t="s">
        <v>8</v>
      </c>
      <c r="B35" s="39"/>
      <c r="C35" s="39"/>
      <c r="D35" s="39"/>
      <c r="E35" s="40"/>
      <c r="F35" s="56" t="s">
        <v>15</v>
      </c>
      <c r="G35" s="56"/>
      <c r="H35" s="56"/>
      <c r="I35" s="56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8" t="s">
        <v>9</v>
      </c>
      <c r="B36" s="39"/>
      <c r="C36" s="39"/>
      <c r="D36" s="39"/>
      <c r="E36" s="40"/>
      <c r="F36" s="41" t="s">
        <v>14</v>
      </c>
      <c r="G36" s="41"/>
      <c r="H36" s="41"/>
      <c r="I36" s="41"/>
      <c r="Q36" s="12"/>
    </row>
    <row r="37" spans="1:17" s="4" customFormat="1" ht="33.75" customHeight="1" x14ac:dyDescent="0.25">
      <c r="A37" s="38" t="s">
        <v>16</v>
      </c>
      <c r="B37" s="39"/>
      <c r="C37" s="39"/>
      <c r="D37" s="39"/>
      <c r="E37" s="40"/>
      <c r="F37" s="41" t="s">
        <v>13</v>
      </c>
      <c r="G37" s="41"/>
      <c r="H37" s="41"/>
      <c r="I37" s="41"/>
      <c r="Q37" s="12"/>
    </row>
    <row r="38" spans="1:17" ht="121.5" customHeight="1" x14ac:dyDescent="0.25">
      <c r="A38" s="45" t="s">
        <v>18</v>
      </c>
      <c r="B38" s="46"/>
      <c r="C38" s="46"/>
      <c r="D38" s="46"/>
      <c r="E38" s="47"/>
      <c r="F38" s="48" t="s">
        <v>19</v>
      </c>
      <c r="G38" s="48"/>
      <c r="H38" s="48"/>
      <c r="I38" s="48"/>
    </row>
    <row r="39" spans="1:17" ht="64.5" customHeight="1" x14ac:dyDescent="0.25">
      <c r="A39" s="49"/>
      <c r="B39" s="49"/>
      <c r="C39" s="49"/>
      <c r="D39" s="49"/>
      <c r="E39" s="49"/>
      <c r="F39" s="50"/>
      <c r="G39" s="50"/>
      <c r="H39" s="50"/>
      <c r="I39" s="50"/>
      <c r="J39" s="35"/>
      <c r="K39" s="35"/>
    </row>
    <row r="40" spans="1:17" ht="44.25" customHeight="1" x14ac:dyDescent="0.25">
      <c r="A40" s="37"/>
      <c r="B40" s="37"/>
      <c r="C40" s="37"/>
      <c r="D40" s="37"/>
      <c r="E40" s="37"/>
      <c r="F40" s="36"/>
      <c r="G40" s="51"/>
      <c r="H40" s="51"/>
      <c r="I40" s="51"/>
      <c r="J40" s="51"/>
      <c r="K40" s="51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2"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40:E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  <mergeCell ref="G40:K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2024-01-08T08:27:21Z</cp:lastPrinted>
  <dcterms:created xsi:type="dcterms:W3CDTF">2016-09-16T10:27:35Z</dcterms:created>
  <dcterms:modified xsi:type="dcterms:W3CDTF">2024-08-16T03:10:23Z</dcterms:modified>
</cp:coreProperties>
</file>